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970" windowHeight="6030"/>
  </bookViews>
  <sheets>
    <sheet name="Лист1" sheetId="1" r:id="rId1"/>
  </sheets>
  <definedNames>
    <definedName name="_xlnm._FilterDatabase" localSheetId="0" hidden="1">Лист1!$A$1:$AJ$57</definedName>
    <definedName name="OLE_LINK22" localSheetId="0">Лист1!#REF!</definedName>
  </definedNames>
  <calcPr calcId="162913" refMode="R1C1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5" i="1"/>
  <c r="H16" i="1"/>
  <c r="H14" i="1"/>
  <c r="H13" i="1"/>
  <c r="H12" i="1"/>
  <c r="H11" i="1"/>
  <c r="H9" i="1"/>
  <c r="H7" i="1"/>
  <c r="H6" i="1"/>
  <c r="H5" i="1"/>
</calcChain>
</file>

<file path=xl/sharedStrings.xml><?xml version="1.0" encoding="utf-8"?>
<sst xmlns="http://schemas.openxmlformats.org/spreadsheetml/2006/main" count="225" uniqueCount="122">
  <si>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</si>
  <si>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</si>
  <si>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</si>
  <si>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</si>
  <si>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</si>
  <si>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</si>
  <si>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ТОО Гелика</t>
  </si>
  <si>
    <t>упк.</t>
  </si>
  <si>
    <t>шт</t>
  </si>
  <si>
    <t>ТОО Ангрофарм-НС</t>
  </si>
  <si>
    <t>ТОО Dariya medica</t>
  </si>
  <si>
    <t xml:space="preserve">Аппликатор с гибким наконечником, с отсосом 6мм, длина 65см (уп 5штук) </t>
  </si>
  <si>
    <t xml:space="preserve">Видеоуретероскоп одноразовый вариант исполнения Видеоуретероскоп одноразовый </t>
  </si>
  <si>
    <t>Винт блокирующий</t>
  </si>
  <si>
    <t xml:space="preserve">Кассеты смен.со скобами для сшивающих аппар "ECHELON 45"№12(синие)  </t>
  </si>
  <si>
    <t xml:space="preserve">Кассеты сменные со скобами для сшивающих аппар.ECHELON 60 ENDOPATH  </t>
  </si>
  <si>
    <t>Комплект операционный одноразовый стерильный для лапаротомии</t>
  </si>
  <si>
    <t>Комплект стерильный операционный одноразовый для гинекологических операций</t>
  </si>
  <si>
    <t xml:space="preserve">Эмболизирующее устройство </t>
  </si>
  <si>
    <t xml:space="preserve">Стент потоко-перенаправляющий </t>
  </si>
  <si>
    <t xml:space="preserve">Жидкая церебральная эмболическая система </t>
  </si>
  <si>
    <t xml:space="preserve">Жидкая эмболическая система </t>
  </si>
  <si>
    <t xml:space="preserve">Жидкая эмболическая система 12,18,34 </t>
  </si>
  <si>
    <t xml:space="preserve">Интракраниальный самораскрывающийся потоконаправляющий стент </t>
  </si>
  <si>
    <t xml:space="preserve">Интракраниальный стент </t>
  </si>
  <si>
    <t xml:space="preserve">Микрокатетер для доставки спиралей </t>
  </si>
  <si>
    <t xml:space="preserve">Микрокатетер для доставки эмболических систем с отрывным кончиком </t>
  </si>
  <si>
    <t>Микропроводник 0,014</t>
  </si>
  <si>
    <t>Отделяемые спирали (360, Helical, Nano,XL)</t>
  </si>
  <si>
    <t xml:space="preserve">Проводниковый катетер </t>
  </si>
  <si>
    <t xml:space="preserve">Система для защиты от дистальной эмболии </t>
  </si>
  <si>
    <t xml:space="preserve">Система спиралей для эмболизации аневризм </t>
  </si>
  <si>
    <t xml:space="preserve">Спирали для эмболизации аневризм </t>
  </si>
  <si>
    <t xml:space="preserve">Спирали платиновые с электромеханической системой отсоединения </t>
  </si>
  <si>
    <t xml:space="preserve">Стент коронарный лекарственно-покрытый </t>
  </si>
  <si>
    <t xml:space="preserve">Щетки </t>
  </si>
  <si>
    <t>Стерилизующее средство для плазменный стерилизатора Reno-S130 (кор. 15 кассет)</t>
  </si>
  <si>
    <t>Набор игл и шприцев для забора костного мозга</t>
  </si>
  <si>
    <t xml:space="preserve">Набор для дренажа мочевый путей 6F (26см)  </t>
  </si>
  <si>
    <t>Линия к перфуз.150см</t>
  </si>
  <si>
    <t xml:space="preserve">Тест полосы к глюкометру Акку-Чек Перформа №50  </t>
  </si>
  <si>
    <t>Трехпросветный Центральный Венозный Катетер 16G</t>
  </si>
  <si>
    <t xml:space="preserve">Набор для кровенной кардиоплегии  </t>
  </si>
  <si>
    <t xml:space="preserve">Оксигенатор </t>
  </si>
  <si>
    <t xml:space="preserve">Оксигенатор ЭКМО с головкой насоса  </t>
  </si>
  <si>
    <t xml:space="preserve">Протез сосудистый Д-24-30мм.дл 15,30см  </t>
  </si>
  <si>
    <t xml:space="preserve">Электрод биполярный д/хир.аблации  </t>
  </si>
  <si>
    <t xml:space="preserve">Электрод д/врем.кардиостимуляции М3(2/0) 60см (2/0) 60.  </t>
  </si>
  <si>
    <t xml:space="preserve">Мешок для сбора мочи  </t>
  </si>
  <si>
    <t xml:space="preserve">Магистраль для оксигенатора  </t>
  </si>
  <si>
    <t xml:space="preserve">Кольцо для ануллопластики жесткое 26-34  </t>
  </si>
  <si>
    <t xml:space="preserve">Комплект белья для операц.АКШ  </t>
  </si>
  <si>
    <t>Кольцо для аннулопластики - трикуспидальное размером (мм) 24,26, 28, 30, 32, 34, 36, 40стерильное, однократного применения</t>
  </si>
  <si>
    <t>Клипса, Титановая, размер Small, Medium</t>
  </si>
  <si>
    <t xml:space="preserve">Клапан биол.карк.аортальный №19-27  </t>
  </si>
  <si>
    <t>Клапан биол.карк.митральный №27-33</t>
  </si>
  <si>
    <t>Катетер балонный интраортальный</t>
  </si>
  <si>
    <t xml:space="preserve">Набор белья о/р д/электрофизиол.исследований  </t>
  </si>
  <si>
    <t xml:space="preserve">Интродьюсер трансрадиальный   </t>
  </si>
  <si>
    <t xml:space="preserve">Окклюдер, диаметр перетяжки (мм): 4; 5; 6; 7,5; 9; 10,5; 12; 13,5; 15; 16,5; 18; 21; 24; 27; 30; 33; 36; 39; 40 </t>
  </si>
  <si>
    <t xml:space="preserve">Проводник гидрофильный  </t>
  </si>
  <si>
    <t>кор.</t>
  </si>
  <si>
    <t>33 300 000,00</t>
  </si>
  <si>
    <t>25 200 000,00</t>
  </si>
  <si>
    <t>штук</t>
  </si>
  <si>
    <t>2 012 500,00</t>
  </si>
  <si>
    <t>44 200 000,00</t>
  </si>
  <si>
    <t>4 630 500,00</t>
  </si>
  <si>
    <t>ТОО Medical Marketing Group KZ</t>
  </si>
  <si>
    <t>ТОО Мед и Ко</t>
  </si>
  <si>
    <t>ТОО Ост-Фарм</t>
  </si>
  <si>
    <t>ТОО ProfiMed</t>
  </si>
  <si>
    <t>ТОО Фирма Меда</t>
  </si>
  <si>
    <t>ТОО Ab-Service Company</t>
  </si>
  <si>
    <t>ТОО Medical Best</t>
  </si>
  <si>
    <t xml:space="preserve">ТОО САПА Мед Астана  </t>
  </si>
  <si>
    <t>ТОО GentaMed</t>
  </si>
  <si>
    <t>ТОО Биолик</t>
  </si>
  <si>
    <t>ИП Молдагулов</t>
  </si>
  <si>
    <t>ТОО Медкор</t>
  </si>
  <si>
    <t>ТОО Clever Medical</t>
  </si>
  <si>
    <t>ТОО Apex Co</t>
  </si>
  <si>
    <t>ТОО Медэкс Плюс</t>
  </si>
  <si>
    <t>ТОО Dives</t>
  </si>
  <si>
    <t>ТОО Dana Estrella</t>
  </si>
  <si>
    <t>ТОО Sun Frontalis</t>
  </si>
  <si>
    <t>ТОО Densau</t>
  </si>
  <si>
    <t>ТОО Альфатим</t>
  </si>
  <si>
    <t>ИП Кожамуртова</t>
  </si>
  <si>
    <t>ПК Витанова</t>
  </si>
  <si>
    <t>ТОО Мерусар и К</t>
  </si>
  <si>
    <t>ТОО БионМедСервис</t>
  </si>
  <si>
    <t>ТОО Медтроник Казахстан</t>
  </si>
  <si>
    <t>№</t>
  </si>
  <si>
    <t>г. Алматы, мкр. «Мирас», д. 45, оф. 167</t>
  </si>
  <si>
    <t xml:space="preserve">г.Алматы, Ауэзовский район, Таугуль-2, дом 12, н.п. 38  </t>
  </si>
  <si>
    <t>г. Усть-Каменогорск, ул.Астана,  16А</t>
  </si>
  <si>
    <t>: г. Нур-Султан, ул.Тәуелсіздік 12/1</t>
  </si>
  <si>
    <t xml:space="preserve">г. Алматы, ул.Зенкова, 86 кв.60 </t>
  </si>
  <si>
    <t xml:space="preserve">г. Алматы, мкр.Сайран, 17А </t>
  </si>
  <si>
    <t>г. Нур-Султан, ул. Алихан Бокейхана 19,1</t>
  </si>
  <si>
    <t>г. Нур-Султан, пр. Култобе д11, 67</t>
  </si>
  <si>
    <t>г. Нур-Султан, ул. Жубанова 23/1</t>
  </si>
  <si>
    <t>г. Алматы, ул. Жандосова 150/1 н.п. 109</t>
  </si>
  <si>
    <t>г. Петропавлоск, ул. Егемен Казахстан дом 20</t>
  </si>
  <si>
    <t>г. Петропавловск, ул. Маяковского, 95</t>
  </si>
  <si>
    <t>г. Нур-Султан, ул.Сатпаева д.4/1 кв 36</t>
  </si>
  <si>
    <t>г. Нур-Султан, ул.Сыганак 47, 12 этаж офис 1211</t>
  </si>
  <si>
    <t xml:space="preserve">г.Алматы, район Наурызбайский , мкр «Байтақ»,
квартал Каргалы, дом 46
</t>
  </si>
  <si>
    <t xml:space="preserve">РК, Алматинская область, Карасайский р-он
с. Кокузек, строение 433 
</t>
  </si>
  <si>
    <t>г. Алматы, мкр.Нур Алатау, ул.Е.Рахмадиева, д.35</t>
  </si>
  <si>
    <t xml:space="preserve">г.Алматы, пр. Сейфуллина /уг.ул.Маметова 404/67/9 
офис 303
</t>
  </si>
  <si>
    <t xml:space="preserve">г. Алматы, ул. Гоголя, 89А, офис 104 </t>
  </si>
  <si>
    <t>г. Алматы, ул. Гоголя, 89 А, офис 101</t>
  </si>
  <si>
    <t>г. Нур-Султан, ул.Кенесары, 70А, оф.549</t>
  </si>
  <si>
    <t xml:space="preserve">г. Нур-Султан, ул. Жансугурова д. 8/1 </t>
  </si>
  <si>
    <t>г.Караганды,  ул Абая 71</t>
  </si>
  <si>
    <t xml:space="preserve">Павлодарская область,г.Павлодар,  ул.Чайковского, 5 </t>
  </si>
  <si>
    <t xml:space="preserve">г. Караганда, р-н им.Казыбек би, проспект Строителей строение 6 </t>
  </si>
  <si>
    <t xml:space="preserve">г. Алматы, мкр. Аксай-4 дом №50, 51 </t>
  </si>
  <si>
    <t>г. Алматы,пр. Абылай хана 53, Абылай  Хан Билдинг 5 этаж</t>
  </si>
  <si>
    <t>г. Алматы, 9 мкр. Дом 36 кв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</si>
</sst>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0" fillId="0" borderId="2" xfId="0" applyFill="1" applyBorder="1"/>
    <xf numFmtId="0" fontId="0" fillId="0" borderId="8" xfId="0" applyFill="1" applyBorder="1"/>
    <xf numFmtId="0" fontId="7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/>
    <xf numFmtId="0" fontId="0" fillId="4" borderId="2" xfId="0" applyFill="1" applyBorder="1"/>
    <xf numFmtId="0" fontId="0" fillId="3" borderId="6" xfId="0" applyFill="1" applyBorder="1"/>
    <xf numFmtId="0" fontId="6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wrapText="1"/>
    </xf>
    <xf numFmtId="0" fontId="0" fillId="3" borderId="0" xfId="0" applyFill="1"/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4" fillId="3" borderId="0" xfId="0" applyFont="1" applyFill="1" applyBorder="1" applyAlignment="1">
      <alignment wrapText="1"/>
    </xf>
    <xf numFmtId="0" fontId="0" fillId="3" borderId="0" xfId="0" applyFill="1" applyAlignment="1">
      <alignment horizontal="center"/>
    </xf>
    <xf numFmtId="0" fontId="0" fillId="3" borderId="2" xfId="0" applyFill="1" applyBorder="1"/>
    <xf numFmtId="0" fontId="10" fillId="2" borderId="3" xfId="0" applyFont="1" applyFill="1" applyBorder="1" applyAlignment="1">
      <alignment horizontal="center" vertical="center" wrapText="1"/>
    </xf>
    <xf numFmtId="3" fontId="10" fillId="2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3" fontId="10" fillId="3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AG3" sqref="AG3"/>
    </sheetView>
  </sheetViews>
  <sheetFormatPr defaultRowHeight="15" x14ac:dyDescent="0.25"/>
  <cols>
    <col min="1" max="1" width="7.85546875" style="1" customWidth="1"/>
    <col min="2" max="2" width="42.7109375" style="3" customWidth="1"/>
    <col min="3" max="3" width="8.7109375" style="1" customWidth="1"/>
    <col min="4" max="4" width="9.140625" style="1" customWidth="1"/>
    <col min="5" max="5" width="15" style="1" customWidth="1"/>
    <col min="6" max="6" width="18.5703125" style="1" customWidth="1"/>
    <col min="7" max="7" width="40.7109375" style="4" hidden="1" customWidth="1"/>
    <col min="8" max="8" width="9.5703125" style="1" hidden="1" customWidth="1"/>
    <col min="9" max="34" width="11.7109375" style="1" customWidth="1"/>
    <col min="35" max="16384" width="9.140625" style="1"/>
  </cols>
  <sheetData>
    <row r="1" spans="1:36" ht="93" customHeight="1" x14ac:dyDescent="0.3">
      <c r="A1" s="6" t="s">
        <v>93</v>
      </c>
      <c r="B1" s="7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5"/>
      <c r="H1" s="6"/>
      <c r="I1" s="19" t="s">
        <v>68</v>
      </c>
      <c r="J1" s="19" t="s">
        <v>69</v>
      </c>
      <c r="K1" s="19" t="s">
        <v>70</v>
      </c>
      <c r="L1" s="19" t="s">
        <v>9</v>
      </c>
      <c r="M1" s="19" t="s">
        <v>10</v>
      </c>
      <c r="N1" s="19" t="s">
        <v>71</v>
      </c>
      <c r="O1" s="19" t="s">
        <v>72</v>
      </c>
      <c r="P1" s="20" t="s">
        <v>73</v>
      </c>
      <c r="Q1" s="20" t="s">
        <v>74</v>
      </c>
      <c r="R1" s="20" t="s">
        <v>75</v>
      </c>
      <c r="S1" s="20" t="s">
        <v>76</v>
      </c>
      <c r="T1" s="20" t="s">
        <v>77</v>
      </c>
      <c r="U1" s="20" t="s">
        <v>6</v>
      </c>
      <c r="V1" s="20" t="s">
        <v>78</v>
      </c>
      <c r="W1" s="20" t="s">
        <v>79</v>
      </c>
      <c r="X1" s="20" t="s">
        <v>80</v>
      </c>
      <c r="Y1" s="20" t="s">
        <v>81</v>
      </c>
      <c r="Z1" s="20" t="s">
        <v>82</v>
      </c>
      <c r="AA1" s="20" t="s">
        <v>83</v>
      </c>
      <c r="AB1" s="20" t="s">
        <v>84</v>
      </c>
      <c r="AC1" s="20" t="s">
        <v>85</v>
      </c>
      <c r="AD1" s="20" t="s">
        <v>86</v>
      </c>
      <c r="AE1" s="20" t="s">
        <v>87</v>
      </c>
      <c r="AF1" s="20" t="s">
        <v>88</v>
      </c>
      <c r="AG1" s="20" t="s">
        <v>89</v>
      </c>
      <c r="AH1" s="20" t="s">
        <v>90</v>
      </c>
      <c r="AI1" s="20" t="s">
        <v>91</v>
      </c>
      <c r="AJ1" s="20" t="s">
        <v>92</v>
      </c>
    </row>
    <row r="2" spans="1:36" ht="244.5" thickBot="1" x14ac:dyDescent="0.35">
      <c r="A2" s="6"/>
      <c r="B2" s="42"/>
      <c r="C2" s="42"/>
      <c r="D2" s="43"/>
      <c r="E2" s="43"/>
      <c r="F2" s="43"/>
      <c r="G2" s="5"/>
      <c r="H2" s="44"/>
      <c r="I2" s="19" t="s">
        <v>94</v>
      </c>
      <c r="J2" s="19" t="s">
        <v>95</v>
      </c>
      <c r="K2" s="19" t="s">
        <v>96</v>
      </c>
      <c r="L2" s="19" t="s">
        <v>97</v>
      </c>
      <c r="M2" s="19" t="s">
        <v>98</v>
      </c>
      <c r="N2" s="19" t="s">
        <v>107</v>
      </c>
      <c r="O2" s="19" t="s">
        <v>99</v>
      </c>
      <c r="P2" s="20" t="s">
        <v>100</v>
      </c>
      <c r="Q2" s="20" t="s">
        <v>101</v>
      </c>
      <c r="R2" s="20" t="s">
        <v>102</v>
      </c>
      <c r="S2" s="19" t="s">
        <v>103</v>
      </c>
      <c r="T2" s="19" t="s">
        <v>104</v>
      </c>
      <c r="U2" s="20" t="s">
        <v>105</v>
      </c>
      <c r="V2" s="19" t="s">
        <v>106</v>
      </c>
      <c r="W2" s="20" t="s">
        <v>108</v>
      </c>
      <c r="X2" s="20" t="s">
        <v>109</v>
      </c>
      <c r="Y2" s="20" t="s">
        <v>110</v>
      </c>
      <c r="Z2" s="20" t="s">
        <v>111</v>
      </c>
      <c r="AA2" s="20" t="s">
        <v>112</v>
      </c>
      <c r="AB2" s="20" t="s">
        <v>113</v>
      </c>
      <c r="AC2" s="20" t="s">
        <v>119</v>
      </c>
      <c r="AD2" s="20" t="s">
        <v>114</v>
      </c>
      <c r="AE2" s="20" t="s">
        <v>115</v>
      </c>
      <c r="AF2" s="20" t="s">
        <v>121</v>
      </c>
      <c r="AG2" s="20" t="s">
        <v>116</v>
      </c>
      <c r="AH2" s="45" t="s">
        <v>117</v>
      </c>
      <c r="AI2" s="20" t="s">
        <v>118</v>
      </c>
      <c r="AJ2" s="20" t="s">
        <v>120</v>
      </c>
    </row>
    <row r="3" spans="1:36" s="29" customFormat="1" ht="57" thickBot="1" x14ac:dyDescent="0.3">
      <c r="A3" s="21">
        <v>1</v>
      </c>
      <c r="B3" s="25" t="s">
        <v>11</v>
      </c>
      <c r="C3" s="26" t="s">
        <v>5</v>
      </c>
      <c r="D3" s="39">
        <v>10</v>
      </c>
      <c r="E3" s="27">
        <v>545700</v>
      </c>
      <c r="F3" s="27">
        <v>5457000</v>
      </c>
      <c r="G3" s="28"/>
      <c r="H3" s="24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4"/>
      <c r="AI3" s="21"/>
      <c r="AJ3" s="21"/>
    </row>
    <row r="4" spans="1:36" s="29" customFormat="1" ht="57" thickBot="1" x14ac:dyDescent="0.3">
      <c r="A4" s="21">
        <v>2</v>
      </c>
      <c r="B4" s="30" t="s">
        <v>12</v>
      </c>
      <c r="C4" s="31" t="s">
        <v>5</v>
      </c>
      <c r="D4" s="40">
        <v>18</v>
      </c>
      <c r="E4" s="32">
        <v>360000</v>
      </c>
      <c r="F4" s="32">
        <v>6480000</v>
      </c>
      <c r="G4" s="33"/>
      <c r="H4" s="24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C4" s="21"/>
      <c r="AD4" s="21"/>
      <c r="AE4" s="21"/>
      <c r="AF4" s="21"/>
      <c r="AG4" s="21"/>
      <c r="AH4" s="24"/>
      <c r="AI4" s="21"/>
      <c r="AJ4" s="21"/>
    </row>
    <row r="5" spans="1:36" ht="26.25" customHeight="1" thickBot="1" x14ac:dyDescent="0.35">
      <c r="A5" s="2">
        <v>3</v>
      </c>
      <c r="B5" s="15" t="s">
        <v>13</v>
      </c>
      <c r="C5" s="12" t="s">
        <v>5</v>
      </c>
      <c r="D5" s="37">
        <v>900</v>
      </c>
      <c r="E5" s="14">
        <v>9030</v>
      </c>
      <c r="F5" s="14">
        <v>8127000</v>
      </c>
      <c r="G5" s="20" t="s">
        <v>81</v>
      </c>
      <c r="H5" s="8">
        <f>D5*Y5</f>
        <v>7830000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1">
        <v>8700</v>
      </c>
      <c r="Z5" s="2"/>
      <c r="AA5" s="2"/>
      <c r="AB5" s="2"/>
      <c r="AC5" s="2"/>
      <c r="AD5" s="2"/>
      <c r="AE5" s="2"/>
      <c r="AF5" s="2"/>
      <c r="AG5" s="2"/>
      <c r="AH5" s="8"/>
      <c r="AI5" s="2"/>
      <c r="AJ5" s="2"/>
    </row>
    <row r="6" spans="1:36" ht="57" thickBot="1" x14ac:dyDescent="0.35">
      <c r="A6" s="2">
        <v>4</v>
      </c>
      <c r="B6" s="11" t="s">
        <v>14</v>
      </c>
      <c r="C6" s="12" t="s">
        <v>5</v>
      </c>
      <c r="D6" s="37">
        <v>63</v>
      </c>
      <c r="E6" s="14">
        <v>124000</v>
      </c>
      <c r="F6" s="14">
        <v>7812000</v>
      </c>
      <c r="G6" s="20" t="s">
        <v>6</v>
      </c>
      <c r="H6" s="8">
        <f>D6*U6</f>
        <v>5544000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1">
        <v>88000</v>
      </c>
      <c r="V6" s="2"/>
      <c r="W6" s="2"/>
      <c r="X6" s="2"/>
      <c r="Y6" s="2"/>
      <c r="Z6" s="2"/>
      <c r="AA6" s="2"/>
      <c r="AB6" s="2"/>
      <c r="AC6" s="2"/>
      <c r="AD6" s="2"/>
      <c r="AE6" s="2">
        <v>123500</v>
      </c>
      <c r="AF6" s="2"/>
      <c r="AG6" s="2"/>
      <c r="AH6" s="8"/>
      <c r="AI6" s="2"/>
      <c r="AJ6" s="2"/>
    </row>
    <row r="7" spans="1:36" ht="57" thickBot="1" x14ac:dyDescent="0.35">
      <c r="A7" s="2">
        <v>5</v>
      </c>
      <c r="B7" s="11" t="s">
        <v>15</v>
      </c>
      <c r="C7" s="12" t="s">
        <v>5</v>
      </c>
      <c r="D7" s="37">
        <v>86</v>
      </c>
      <c r="E7" s="14">
        <v>124000</v>
      </c>
      <c r="F7" s="14">
        <v>10664000</v>
      </c>
      <c r="G7" s="20" t="s">
        <v>6</v>
      </c>
      <c r="H7" s="8">
        <f>D7*U7</f>
        <v>7654000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1">
        <v>89000</v>
      </c>
      <c r="V7" s="2"/>
      <c r="W7" s="2"/>
      <c r="X7" s="2"/>
      <c r="Y7" s="2"/>
      <c r="Z7" s="2"/>
      <c r="AA7" s="2"/>
      <c r="AB7" s="2"/>
      <c r="AC7" s="2"/>
      <c r="AD7" s="2"/>
      <c r="AE7" s="2">
        <v>123500</v>
      </c>
      <c r="AF7" s="2"/>
      <c r="AG7" s="2"/>
      <c r="AH7" s="8"/>
      <c r="AI7" s="2"/>
      <c r="AJ7" s="2"/>
    </row>
    <row r="8" spans="1:36" s="29" customFormat="1" ht="57" thickBot="1" x14ac:dyDescent="0.3">
      <c r="A8" s="21">
        <v>6</v>
      </c>
      <c r="B8" s="30" t="s">
        <v>16</v>
      </c>
      <c r="C8" s="31" t="s">
        <v>5</v>
      </c>
      <c r="D8" s="41">
        <v>1250</v>
      </c>
      <c r="E8" s="32">
        <v>5000</v>
      </c>
      <c r="F8" s="32">
        <v>6250000</v>
      </c>
      <c r="G8" s="33"/>
      <c r="H8" s="24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4"/>
      <c r="AI8" s="21"/>
      <c r="AJ8" s="21"/>
    </row>
    <row r="9" spans="1:36" ht="57" thickBot="1" x14ac:dyDescent="0.35">
      <c r="A9" s="2">
        <v>7</v>
      </c>
      <c r="B9" s="11" t="s">
        <v>17</v>
      </c>
      <c r="C9" s="12" t="s">
        <v>5</v>
      </c>
      <c r="D9" s="37">
        <v>980</v>
      </c>
      <c r="E9" s="14">
        <v>10500</v>
      </c>
      <c r="F9" s="14">
        <v>10290000</v>
      </c>
      <c r="G9" s="20" t="s">
        <v>90</v>
      </c>
      <c r="H9" s="8">
        <f>D9*AH9</f>
        <v>10192000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4">
        <v>10400</v>
      </c>
      <c r="AI9" s="2"/>
      <c r="AJ9" s="2"/>
    </row>
    <row r="10" spans="1:36" s="29" customFormat="1" ht="19.5" thickBot="1" x14ac:dyDescent="0.3">
      <c r="A10" s="21">
        <v>8</v>
      </c>
      <c r="B10" s="30" t="s">
        <v>18</v>
      </c>
      <c r="C10" s="31" t="s">
        <v>8</v>
      </c>
      <c r="D10" s="40">
        <v>4</v>
      </c>
      <c r="E10" s="32">
        <v>3400000</v>
      </c>
      <c r="F10" s="32">
        <v>13600000</v>
      </c>
      <c r="G10" s="33"/>
      <c r="H10" s="24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4"/>
      <c r="AI10" s="21"/>
      <c r="AJ10" s="21"/>
    </row>
    <row r="11" spans="1:36" ht="19.5" thickBot="1" x14ac:dyDescent="0.35">
      <c r="A11" s="2">
        <v>9</v>
      </c>
      <c r="B11" s="11" t="s">
        <v>19</v>
      </c>
      <c r="C11" s="16" t="s">
        <v>8</v>
      </c>
      <c r="D11" s="37">
        <v>2</v>
      </c>
      <c r="E11" s="14">
        <v>3995000</v>
      </c>
      <c r="F11" s="14">
        <v>7990000</v>
      </c>
      <c r="G11" s="19" t="s">
        <v>71</v>
      </c>
      <c r="H11" s="8">
        <f>N11*D11</f>
        <v>7989000</v>
      </c>
      <c r="I11" s="2"/>
      <c r="J11" s="2"/>
      <c r="K11" s="2"/>
      <c r="L11" s="2"/>
      <c r="M11" s="2"/>
      <c r="N11" s="21">
        <v>3994500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8"/>
      <c r="AI11" s="2"/>
      <c r="AJ11" s="2"/>
    </row>
    <row r="12" spans="1:36" ht="38.25" thickBot="1" x14ac:dyDescent="0.35">
      <c r="A12" s="2">
        <v>10</v>
      </c>
      <c r="B12" s="15" t="s">
        <v>20</v>
      </c>
      <c r="C12" s="12" t="s">
        <v>8</v>
      </c>
      <c r="D12" s="37">
        <v>30</v>
      </c>
      <c r="E12" s="14">
        <v>415000</v>
      </c>
      <c r="F12" s="14">
        <v>12450000</v>
      </c>
      <c r="G12" s="20" t="s">
        <v>73</v>
      </c>
      <c r="H12" s="1">
        <f>D12*P12</f>
        <v>12435000</v>
      </c>
      <c r="I12" s="2"/>
      <c r="J12" s="2"/>
      <c r="K12" s="2"/>
      <c r="L12" s="2"/>
      <c r="M12" s="2"/>
      <c r="N12" s="2"/>
      <c r="O12" s="2"/>
      <c r="P12" s="21">
        <v>414500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8"/>
      <c r="AI12" s="2"/>
      <c r="AJ12" s="2"/>
    </row>
    <row r="13" spans="1:36" ht="19.5" thickBot="1" x14ac:dyDescent="0.35">
      <c r="A13" s="2">
        <v>11</v>
      </c>
      <c r="B13" s="11" t="s">
        <v>21</v>
      </c>
      <c r="C13" s="17" t="s">
        <v>8</v>
      </c>
      <c r="D13" s="37">
        <v>3</v>
      </c>
      <c r="E13" s="14">
        <v>491000</v>
      </c>
      <c r="F13" s="14">
        <v>1473000</v>
      </c>
      <c r="G13" s="20" t="s">
        <v>79</v>
      </c>
      <c r="H13" s="1">
        <f>D13*W13</f>
        <v>1472850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1">
        <v>490950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8"/>
      <c r="AI13" s="2"/>
      <c r="AJ13" s="2"/>
    </row>
    <row r="14" spans="1:36" ht="38.25" thickBot="1" x14ac:dyDescent="0.35">
      <c r="A14" s="2">
        <v>12</v>
      </c>
      <c r="B14" s="18" t="s">
        <v>22</v>
      </c>
      <c r="C14" s="17" t="s">
        <v>8</v>
      </c>
      <c r="D14" s="37">
        <v>10</v>
      </c>
      <c r="E14" s="14">
        <v>478000</v>
      </c>
      <c r="F14" s="14">
        <v>4780000</v>
      </c>
      <c r="G14" s="20" t="s">
        <v>83</v>
      </c>
      <c r="H14" s="1">
        <f>D14*AA14</f>
        <v>4780000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1">
        <v>478000</v>
      </c>
      <c r="AB14" s="2"/>
      <c r="AC14" s="2"/>
      <c r="AD14" s="2"/>
      <c r="AE14" s="2"/>
      <c r="AF14" s="2"/>
      <c r="AG14" s="2"/>
      <c r="AH14" s="8"/>
      <c r="AI14" s="2"/>
      <c r="AJ14" s="2"/>
    </row>
    <row r="15" spans="1:36" ht="57" thickBot="1" x14ac:dyDescent="0.35">
      <c r="A15" s="2">
        <v>13</v>
      </c>
      <c r="B15" s="11" t="s">
        <v>23</v>
      </c>
      <c r="C15" s="12" t="s">
        <v>8</v>
      </c>
      <c r="D15" s="37">
        <v>1</v>
      </c>
      <c r="E15" s="14">
        <v>4400000</v>
      </c>
      <c r="F15" s="14">
        <v>4400000</v>
      </c>
      <c r="G15" s="20" t="s">
        <v>83</v>
      </c>
      <c r="H15" s="1">
        <f t="shared" ref="H15:H16" si="0">D15*AA15</f>
        <v>4400000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1">
        <v>4400000</v>
      </c>
      <c r="AB15" s="2"/>
      <c r="AC15" s="2"/>
      <c r="AD15" s="2"/>
      <c r="AE15" s="2"/>
      <c r="AF15" s="2"/>
      <c r="AG15" s="2"/>
      <c r="AH15" s="8"/>
      <c r="AI15" s="2"/>
      <c r="AJ15" s="2"/>
    </row>
    <row r="16" spans="1:36" ht="57" thickBot="1" x14ac:dyDescent="0.35">
      <c r="A16" s="2">
        <v>14</v>
      </c>
      <c r="B16" s="11" t="s">
        <v>23</v>
      </c>
      <c r="C16" s="12" t="s">
        <v>8</v>
      </c>
      <c r="D16" s="37">
        <v>1</v>
      </c>
      <c r="E16" s="14">
        <v>4400000</v>
      </c>
      <c r="F16" s="14">
        <v>4400000</v>
      </c>
      <c r="G16" s="20" t="s">
        <v>83</v>
      </c>
      <c r="H16" s="1">
        <f t="shared" si="0"/>
        <v>4400000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1">
        <v>4400000</v>
      </c>
      <c r="AB16" s="2"/>
      <c r="AC16" s="2"/>
      <c r="AD16" s="2"/>
      <c r="AE16" s="2"/>
      <c r="AF16" s="2"/>
      <c r="AG16" s="2"/>
      <c r="AH16" s="8"/>
      <c r="AI16" s="2"/>
      <c r="AJ16" s="2"/>
    </row>
    <row r="17" spans="1:36" ht="19.5" thickBot="1" x14ac:dyDescent="0.35">
      <c r="A17" s="2">
        <v>15</v>
      </c>
      <c r="B17" s="11" t="s">
        <v>24</v>
      </c>
      <c r="C17" s="17" t="s">
        <v>8</v>
      </c>
      <c r="D17" s="37">
        <v>2</v>
      </c>
      <c r="E17" s="14">
        <v>1350000</v>
      </c>
      <c r="F17" s="14">
        <v>2700000</v>
      </c>
      <c r="G17" s="20" t="s">
        <v>79</v>
      </c>
      <c r="H17" s="1">
        <f>D17*W17</f>
        <v>2699900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1">
        <v>1349950</v>
      </c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8"/>
      <c r="AI17" s="2"/>
      <c r="AJ17" s="2"/>
    </row>
    <row r="18" spans="1:36" ht="19.5" thickBot="1" x14ac:dyDescent="0.35">
      <c r="A18" s="2">
        <v>16</v>
      </c>
      <c r="B18" s="18" t="s">
        <v>24</v>
      </c>
      <c r="C18" s="17" t="s">
        <v>8</v>
      </c>
      <c r="D18" s="37">
        <v>2</v>
      </c>
      <c r="E18" s="14">
        <v>1350000</v>
      </c>
      <c r="F18" s="14">
        <v>2700000</v>
      </c>
      <c r="G18" s="20" t="s">
        <v>79</v>
      </c>
      <c r="H18" s="1">
        <f>D18*W18</f>
        <v>2699900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1">
        <v>1349950</v>
      </c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8"/>
      <c r="AI18" s="2"/>
      <c r="AJ18" s="2"/>
    </row>
    <row r="19" spans="1:36" ht="19.5" thickBot="1" x14ac:dyDescent="0.35">
      <c r="A19" s="2">
        <v>17</v>
      </c>
      <c r="B19" s="11" t="s">
        <v>24</v>
      </c>
      <c r="C19" s="17" t="s">
        <v>8</v>
      </c>
      <c r="D19" s="37">
        <v>6</v>
      </c>
      <c r="E19" s="14">
        <v>1350000</v>
      </c>
      <c r="F19" s="14">
        <v>8100000</v>
      </c>
      <c r="G19" s="20" t="s">
        <v>79</v>
      </c>
      <c r="H19" s="1">
        <f>D19*W19</f>
        <v>8099700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1">
        <v>1349950</v>
      </c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8"/>
      <c r="AI19" s="2"/>
      <c r="AJ19" s="2"/>
    </row>
    <row r="20" spans="1:36" ht="19.5" thickBot="1" x14ac:dyDescent="0.35">
      <c r="A20" s="2">
        <v>18</v>
      </c>
      <c r="B20" s="15" t="s">
        <v>24</v>
      </c>
      <c r="C20" s="12" t="s">
        <v>8</v>
      </c>
      <c r="D20" s="37">
        <v>10</v>
      </c>
      <c r="E20" s="14">
        <v>1100000</v>
      </c>
      <c r="F20" s="14">
        <v>11000000</v>
      </c>
      <c r="G20" s="20" t="s">
        <v>73</v>
      </c>
      <c r="H20" s="1">
        <f>D20*P20</f>
        <v>10995000</v>
      </c>
      <c r="I20" s="2"/>
      <c r="J20" s="2"/>
      <c r="K20" s="2"/>
      <c r="L20" s="2"/>
      <c r="M20" s="2"/>
      <c r="N20" s="2"/>
      <c r="O20" s="2"/>
      <c r="P20" s="21">
        <v>1099500</v>
      </c>
      <c r="Q20" s="2"/>
      <c r="R20" s="2"/>
      <c r="S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8"/>
      <c r="AI20" s="2"/>
      <c r="AJ20" s="2"/>
    </row>
    <row r="21" spans="1:36" ht="38.25" thickBot="1" x14ac:dyDescent="0.35">
      <c r="A21" s="2">
        <v>19</v>
      </c>
      <c r="B21" s="11" t="s">
        <v>25</v>
      </c>
      <c r="C21" s="12" t="s">
        <v>8</v>
      </c>
      <c r="D21" s="37">
        <v>25</v>
      </c>
      <c r="E21" s="14">
        <v>265000</v>
      </c>
      <c r="F21" s="14">
        <v>6625000</v>
      </c>
      <c r="G21" s="20" t="s">
        <v>73</v>
      </c>
      <c r="H21" s="1">
        <f>D21*P21</f>
        <v>6612500</v>
      </c>
      <c r="I21" s="2"/>
      <c r="J21" s="2"/>
      <c r="K21" s="2"/>
      <c r="L21" s="2"/>
      <c r="M21" s="2"/>
      <c r="N21" s="2"/>
      <c r="O21" s="2"/>
      <c r="P21" s="21">
        <v>264500</v>
      </c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8"/>
      <c r="AI21" s="2"/>
      <c r="AJ21" s="2"/>
    </row>
    <row r="22" spans="1:36" ht="31.5" customHeight="1" thickBot="1" x14ac:dyDescent="0.35">
      <c r="A22" s="2">
        <v>20</v>
      </c>
      <c r="B22" s="11" t="s">
        <v>26</v>
      </c>
      <c r="C22" s="12" t="s">
        <v>8</v>
      </c>
      <c r="D22" s="37">
        <v>28</v>
      </c>
      <c r="E22" s="14">
        <v>536000</v>
      </c>
      <c r="F22" s="14">
        <v>15008000</v>
      </c>
      <c r="G22" s="20" t="s">
        <v>83</v>
      </c>
      <c r="H22" s="1">
        <f t="shared" ref="H22" si="1">D22*AA22</f>
        <v>15008000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1">
        <v>536000</v>
      </c>
      <c r="AB22" s="2"/>
      <c r="AC22" s="2"/>
      <c r="AD22" s="2"/>
      <c r="AE22" s="2"/>
      <c r="AF22" s="2"/>
      <c r="AG22" s="2"/>
      <c r="AH22" s="8"/>
      <c r="AI22" s="2"/>
      <c r="AJ22" s="2"/>
    </row>
    <row r="23" spans="1:36" ht="19.5" thickBot="1" x14ac:dyDescent="0.35">
      <c r="A23" s="2">
        <v>21</v>
      </c>
      <c r="B23" s="11" t="s">
        <v>27</v>
      </c>
      <c r="C23" s="12" t="s">
        <v>8</v>
      </c>
      <c r="D23" s="37">
        <v>25</v>
      </c>
      <c r="E23" s="14">
        <v>265000</v>
      </c>
      <c r="F23" s="14">
        <v>6625000</v>
      </c>
      <c r="G23" s="19" t="s">
        <v>71</v>
      </c>
      <c r="H23" s="1">
        <f>N23*D23</f>
        <v>6612500</v>
      </c>
      <c r="I23" s="2"/>
      <c r="J23" s="2"/>
      <c r="K23" s="2"/>
      <c r="L23" s="2"/>
      <c r="M23" s="2"/>
      <c r="N23" s="21">
        <v>264500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8"/>
      <c r="AI23" s="2"/>
      <c r="AJ23" s="2"/>
    </row>
    <row r="24" spans="1:36" ht="38.25" thickBot="1" x14ac:dyDescent="0.35">
      <c r="A24" s="2">
        <v>22</v>
      </c>
      <c r="B24" s="11" t="s">
        <v>28</v>
      </c>
      <c r="C24" s="12" t="s">
        <v>8</v>
      </c>
      <c r="D24" s="37">
        <v>20</v>
      </c>
      <c r="E24" s="14">
        <v>360000</v>
      </c>
      <c r="F24" s="14">
        <v>7200000</v>
      </c>
      <c r="G24" s="19" t="s">
        <v>71</v>
      </c>
      <c r="H24" s="1">
        <f>N24*D24</f>
        <v>7190000</v>
      </c>
      <c r="I24" s="2"/>
      <c r="J24" s="2"/>
      <c r="K24" s="2"/>
      <c r="L24" s="2"/>
      <c r="M24" s="2"/>
      <c r="N24" s="21">
        <v>359500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8"/>
      <c r="AI24" s="2"/>
      <c r="AJ24" s="2"/>
    </row>
    <row r="25" spans="1:36" ht="19.5" thickBot="1" x14ac:dyDescent="0.35">
      <c r="A25" s="2">
        <v>23</v>
      </c>
      <c r="B25" s="15" t="s">
        <v>29</v>
      </c>
      <c r="C25" s="12" t="s">
        <v>8</v>
      </c>
      <c r="D25" s="37">
        <v>150</v>
      </c>
      <c r="E25" s="14">
        <v>45000</v>
      </c>
      <c r="F25" s="14">
        <v>6750000</v>
      </c>
      <c r="G25" s="20" t="s">
        <v>87</v>
      </c>
      <c r="H25" s="1">
        <f>D25*AE25</f>
        <v>6300000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1">
        <v>42000</v>
      </c>
      <c r="AF25" s="2"/>
      <c r="AG25" s="2"/>
      <c r="AH25" s="8"/>
      <c r="AI25" s="2"/>
      <c r="AJ25" s="2"/>
    </row>
    <row r="26" spans="1:36" ht="38.25" thickBot="1" x14ac:dyDescent="0.35">
      <c r="A26" s="2">
        <v>24</v>
      </c>
      <c r="B26" s="11" t="s">
        <v>30</v>
      </c>
      <c r="C26" s="12" t="s">
        <v>8</v>
      </c>
      <c r="D26" s="37">
        <v>15</v>
      </c>
      <c r="E26" s="14">
        <v>387500</v>
      </c>
      <c r="F26" s="14">
        <v>5812500</v>
      </c>
      <c r="G26" s="20" t="s">
        <v>73</v>
      </c>
      <c r="H26" s="1">
        <f>D26*P26</f>
        <v>5805000</v>
      </c>
      <c r="I26" s="2"/>
      <c r="J26" s="2"/>
      <c r="K26" s="2"/>
      <c r="L26" s="2"/>
      <c r="M26" s="2"/>
      <c r="N26" s="2"/>
      <c r="O26" s="2"/>
      <c r="P26" s="21">
        <v>387000</v>
      </c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8"/>
      <c r="AI26" s="2"/>
      <c r="AJ26" s="2"/>
    </row>
    <row r="27" spans="1:36" ht="38.25" thickBot="1" x14ac:dyDescent="0.35">
      <c r="A27" s="2">
        <v>25</v>
      </c>
      <c r="B27" s="11" t="s">
        <v>31</v>
      </c>
      <c r="C27" s="12" t="s">
        <v>8</v>
      </c>
      <c r="D27" s="37">
        <v>20</v>
      </c>
      <c r="E27" s="14">
        <v>350000</v>
      </c>
      <c r="F27" s="14">
        <v>7000000</v>
      </c>
      <c r="G27" s="20" t="s">
        <v>83</v>
      </c>
      <c r="H27" s="1">
        <f t="shared" ref="H27" si="2">D27*AA27</f>
        <v>7000000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1">
        <v>350000</v>
      </c>
      <c r="AB27" s="2"/>
      <c r="AC27" s="2"/>
      <c r="AD27" s="2"/>
      <c r="AE27" s="2"/>
      <c r="AF27" s="2"/>
      <c r="AG27" s="2"/>
      <c r="AH27" s="8"/>
      <c r="AI27" s="2"/>
      <c r="AJ27" s="2"/>
    </row>
    <row r="28" spans="1:36" ht="38.25" thickBot="1" x14ac:dyDescent="0.35">
      <c r="A28" s="2">
        <v>26</v>
      </c>
      <c r="B28" s="11" t="s">
        <v>32</v>
      </c>
      <c r="C28" s="12" t="s">
        <v>8</v>
      </c>
      <c r="D28" s="37">
        <v>20</v>
      </c>
      <c r="E28" s="14">
        <v>310000</v>
      </c>
      <c r="F28" s="14">
        <v>6200000</v>
      </c>
      <c r="G28" s="20" t="s">
        <v>73</v>
      </c>
      <c r="H28" s="1">
        <f>D28*P28</f>
        <v>6190000</v>
      </c>
      <c r="I28" s="2"/>
      <c r="J28" s="2"/>
      <c r="K28" s="2"/>
      <c r="L28" s="2"/>
      <c r="M28" s="2"/>
      <c r="N28" s="2"/>
      <c r="O28" s="2"/>
      <c r="P28" s="21">
        <v>309500</v>
      </c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8"/>
      <c r="AI28" s="2"/>
      <c r="AJ28" s="2"/>
    </row>
    <row r="29" spans="1:36" ht="57" thickBot="1" x14ac:dyDescent="0.35">
      <c r="A29" s="2">
        <v>27</v>
      </c>
      <c r="B29" s="11" t="s">
        <v>33</v>
      </c>
      <c r="C29" s="12" t="s">
        <v>8</v>
      </c>
      <c r="D29" s="37">
        <v>20</v>
      </c>
      <c r="E29" s="14">
        <v>357200</v>
      </c>
      <c r="F29" s="14">
        <v>7144000</v>
      </c>
      <c r="G29" s="20" t="s">
        <v>79</v>
      </c>
      <c r="H29" s="1">
        <f>D29*W29</f>
        <v>7143000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1">
        <v>357150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8"/>
      <c r="AI29" s="2"/>
      <c r="AJ29" s="2"/>
    </row>
    <row r="30" spans="1:36" ht="38.25" thickBot="1" x14ac:dyDescent="0.35">
      <c r="A30" s="2">
        <v>28</v>
      </c>
      <c r="B30" s="15" t="s">
        <v>34</v>
      </c>
      <c r="C30" s="12" t="s">
        <v>8</v>
      </c>
      <c r="D30" s="37">
        <v>20</v>
      </c>
      <c r="E30" s="14">
        <v>265000</v>
      </c>
      <c r="F30" s="14">
        <v>5300000</v>
      </c>
      <c r="G30" s="20" t="s">
        <v>87</v>
      </c>
      <c r="H30" s="1">
        <f>D30*AE30</f>
        <v>5298000</v>
      </c>
      <c r="I30" s="2"/>
      <c r="J30" s="2"/>
      <c r="K30" s="2"/>
      <c r="L30" s="2"/>
      <c r="M30" s="2"/>
      <c r="N30" s="2"/>
      <c r="O30" s="2"/>
      <c r="P30" s="2"/>
      <c r="Q30" s="22">
        <v>223789</v>
      </c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1">
        <v>264900</v>
      </c>
      <c r="AF30" s="2"/>
      <c r="AG30" s="2"/>
      <c r="AH30" s="8"/>
      <c r="AI30" s="2"/>
      <c r="AJ30" s="2"/>
    </row>
    <row r="31" spans="1:36" s="29" customFormat="1" ht="19.5" thickBot="1" x14ac:dyDescent="0.3">
      <c r="A31" s="21">
        <v>29</v>
      </c>
      <c r="B31" s="30" t="s">
        <v>35</v>
      </c>
      <c r="C31" s="31" t="s">
        <v>8</v>
      </c>
      <c r="D31" s="40">
        <v>60</v>
      </c>
      <c r="E31" s="32">
        <v>132000</v>
      </c>
      <c r="F31" s="32">
        <v>7920000</v>
      </c>
      <c r="G31" s="34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4"/>
      <c r="AI31" s="21"/>
      <c r="AJ31" s="21"/>
    </row>
    <row r="32" spans="1:36" s="29" customFormat="1" ht="19.5" thickBot="1" x14ac:dyDescent="0.3">
      <c r="A32" s="21">
        <v>30</v>
      </c>
      <c r="B32" s="30" t="s">
        <v>35</v>
      </c>
      <c r="C32" s="31" t="s">
        <v>8</v>
      </c>
      <c r="D32" s="40">
        <v>60</v>
      </c>
      <c r="E32" s="32">
        <v>132000</v>
      </c>
      <c r="F32" s="32">
        <v>7920000</v>
      </c>
      <c r="G32" s="33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4"/>
      <c r="AI32" s="21"/>
      <c r="AJ32" s="21"/>
    </row>
    <row r="33" spans="1:36" ht="57" thickBot="1" x14ac:dyDescent="0.35">
      <c r="A33" s="2">
        <v>31</v>
      </c>
      <c r="B33" s="11" t="s">
        <v>36</v>
      </c>
      <c r="C33" s="12" t="s">
        <v>61</v>
      </c>
      <c r="D33" s="37">
        <v>36</v>
      </c>
      <c r="E33" s="14">
        <v>240000</v>
      </c>
      <c r="F33" s="14">
        <v>8640000</v>
      </c>
      <c r="G33" s="19" t="s">
        <v>70</v>
      </c>
      <c r="H33" s="1">
        <f>D33*K33</f>
        <v>8640000</v>
      </c>
      <c r="I33" s="2"/>
      <c r="J33" s="2"/>
      <c r="K33" s="21">
        <v>240000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8"/>
      <c r="AI33" s="2"/>
      <c r="AJ33" s="2"/>
    </row>
    <row r="34" spans="1:36" ht="38.25" thickBot="1" x14ac:dyDescent="0.35">
      <c r="A34" s="2">
        <v>32</v>
      </c>
      <c r="B34" s="11" t="s">
        <v>37</v>
      </c>
      <c r="C34" s="12" t="s">
        <v>5</v>
      </c>
      <c r="D34" s="37">
        <v>500</v>
      </c>
      <c r="E34" s="14">
        <v>32550</v>
      </c>
      <c r="F34" s="14">
        <v>16275000</v>
      </c>
      <c r="G34" s="20" t="s">
        <v>89</v>
      </c>
      <c r="H34" s="1">
        <f>D34*AG34</f>
        <v>15250000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1">
        <v>30500</v>
      </c>
      <c r="AH34" s="8"/>
      <c r="AI34" s="2"/>
      <c r="AJ34" s="2"/>
    </row>
    <row r="35" spans="1:36" ht="38.25" thickBot="1" x14ac:dyDescent="0.35">
      <c r="A35" s="2">
        <v>33</v>
      </c>
      <c r="B35" s="11" t="s">
        <v>38</v>
      </c>
      <c r="C35" s="12" t="s">
        <v>5</v>
      </c>
      <c r="D35" s="37">
        <v>350</v>
      </c>
      <c r="E35" s="14">
        <v>18244</v>
      </c>
      <c r="F35" s="14">
        <v>6385400</v>
      </c>
      <c r="G35" s="19" t="s">
        <v>10</v>
      </c>
      <c r="H35" s="1">
        <f>M35*D35</f>
        <v>4725000</v>
      </c>
      <c r="I35" s="2">
        <v>14400</v>
      </c>
      <c r="J35" s="2"/>
      <c r="K35" s="2"/>
      <c r="L35" s="2"/>
      <c r="M35" s="21">
        <v>13500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8"/>
      <c r="AI35" s="2"/>
      <c r="AJ35" s="2"/>
    </row>
    <row r="36" spans="1:36" ht="19.5" thickBot="1" x14ac:dyDescent="0.35">
      <c r="A36" s="2">
        <v>34</v>
      </c>
      <c r="B36" s="11" t="s">
        <v>39</v>
      </c>
      <c r="C36" s="12" t="s">
        <v>5</v>
      </c>
      <c r="D36" s="38">
        <v>14195</v>
      </c>
      <c r="E36" s="13">
        <v>650</v>
      </c>
      <c r="F36" s="14">
        <v>9226750</v>
      </c>
      <c r="G36" s="20" t="s">
        <v>77</v>
      </c>
      <c r="H36" s="1">
        <f>T36*D36</f>
        <v>2697050</v>
      </c>
      <c r="I36" s="2"/>
      <c r="J36" s="2"/>
      <c r="K36" s="2"/>
      <c r="L36" s="2">
        <v>370</v>
      </c>
      <c r="M36" s="2"/>
      <c r="N36" s="2"/>
      <c r="O36" s="2"/>
      <c r="P36" s="2"/>
      <c r="Q36" s="2"/>
      <c r="R36" s="2"/>
      <c r="S36" s="2"/>
      <c r="T36" s="21">
        <v>190</v>
      </c>
      <c r="U36" s="2">
        <v>395</v>
      </c>
      <c r="V36" s="22">
        <v>520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8"/>
      <c r="AI36" s="2"/>
      <c r="AJ36" s="2"/>
    </row>
    <row r="37" spans="1:36" ht="38.25" thickBot="1" x14ac:dyDescent="0.35">
      <c r="A37" s="2">
        <v>35</v>
      </c>
      <c r="B37" s="11" t="s">
        <v>40</v>
      </c>
      <c r="C37" s="12" t="s">
        <v>7</v>
      </c>
      <c r="D37" s="38">
        <v>1136</v>
      </c>
      <c r="E37" s="14">
        <v>8132</v>
      </c>
      <c r="F37" s="14">
        <v>9237952</v>
      </c>
      <c r="G37" s="20" t="s">
        <v>91</v>
      </c>
      <c r="H37" s="1">
        <f>D37*AI37</f>
        <v>8059920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>
        <v>7600</v>
      </c>
      <c r="AG37" s="2"/>
      <c r="AH37" s="8"/>
      <c r="AI37" s="21">
        <v>7095</v>
      </c>
      <c r="AJ37" s="2"/>
    </row>
    <row r="38" spans="1:36" ht="38.25" thickBot="1" x14ac:dyDescent="0.35">
      <c r="A38" s="2">
        <v>36</v>
      </c>
      <c r="B38" s="11" t="s">
        <v>41</v>
      </c>
      <c r="C38" s="12" t="s">
        <v>5</v>
      </c>
      <c r="D38" s="38">
        <v>1717</v>
      </c>
      <c r="E38" s="14">
        <v>8500</v>
      </c>
      <c r="F38" s="14">
        <v>14594500</v>
      </c>
      <c r="G38" s="19" t="s">
        <v>68</v>
      </c>
      <c r="H38" s="1">
        <f>I38*D38</f>
        <v>12362400</v>
      </c>
      <c r="I38" s="21">
        <v>7200</v>
      </c>
      <c r="J38" s="2"/>
      <c r="K38" s="2"/>
      <c r="L38" s="2"/>
      <c r="M38" s="2"/>
      <c r="N38" s="2"/>
      <c r="O38" s="2"/>
      <c r="P38" s="2"/>
      <c r="Q38" s="2"/>
      <c r="R38" s="2">
        <v>7400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8"/>
      <c r="AI38" s="2"/>
      <c r="AJ38" s="2"/>
    </row>
    <row r="39" spans="1:36" ht="38.25" thickBot="1" x14ac:dyDescent="0.35">
      <c r="A39" s="2">
        <v>37</v>
      </c>
      <c r="B39" s="11" t="s">
        <v>42</v>
      </c>
      <c r="C39" s="12" t="s">
        <v>5</v>
      </c>
      <c r="D39" s="37">
        <v>405</v>
      </c>
      <c r="E39" s="14">
        <v>70000</v>
      </c>
      <c r="F39" s="14">
        <v>28350000</v>
      </c>
      <c r="G39" s="20" t="s">
        <v>85</v>
      </c>
      <c r="H39" s="1">
        <f>D39*AC39</f>
        <v>23490000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>
        <v>67000</v>
      </c>
      <c r="AA39" s="2"/>
      <c r="AB39" s="2"/>
      <c r="AC39" s="21">
        <v>58000</v>
      </c>
      <c r="AD39" s="2"/>
      <c r="AE39" s="2"/>
      <c r="AF39" s="2"/>
      <c r="AG39" s="2"/>
      <c r="AH39" s="8"/>
      <c r="AI39" s="2"/>
      <c r="AJ39" s="2"/>
    </row>
    <row r="40" spans="1:36" ht="19.5" thickBot="1" x14ac:dyDescent="0.35">
      <c r="A40" s="2">
        <v>38</v>
      </c>
      <c r="B40" s="15" t="s">
        <v>43</v>
      </c>
      <c r="C40" s="12" t="s">
        <v>5</v>
      </c>
      <c r="D40" s="37">
        <v>360</v>
      </c>
      <c r="E40" s="14">
        <v>214000</v>
      </c>
      <c r="F40" s="14">
        <v>77040000</v>
      </c>
      <c r="G40" s="20" t="s">
        <v>82</v>
      </c>
      <c r="H40" s="1">
        <f>Z40*D40</f>
        <v>75564000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1">
        <v>209900</v>
      </c>
      <c r="AA40" s="2"/>
      <c r="AB40" s="2"/>
      <c r="AC40" s="2"/>
      <c r="AD40" s="2"/>
      <c r="AE40" s="2"/>
      <c r="AF40" s="2"/>
      <c r="AG40" s="2"/>
      <c r="AH40" s="8"/>
      <c r="AI40" s="2"/>
      <c r="AJ40" s="2">
        <v>214000</v>
      </c>
    </row>
    <row r="41" spans="1:36" ht="38.25" thickBot="1" x14ac:dyDescent="0.35">
      <c r="A41" s="2">
        <v>39</v>
      </c>
      <c r="B41" s="15" t="s">
        <v>44</v>
      </c>
      <c r="C41" s="12" t="s">
        <v>5</v>
      </c>
      <c r="D41" s="37">
        <v>18</v>
      </c>
      <c r="E41" s="14">
        <v>1400300</v>
      </c>
      <c r="F41" s="14">
        <v>25205400</v>
      </c>
      <c r="G41" s="20" t="s">
        <v>81</v>
      </c>
      <c r="H41" s="1">
        <f>Y41*D41</f>
        <v>25204500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1">
        <v>1400250</v>
      </c>
      <c r="Z41" s="2"/>
      <c r="AA41" s="2"/>
      <c r="AB41" s="2"/>
      <c r="AC41" s="2"/>
      <c r="AD41" s="2"/>
      <c r="AE41" s="2"/>
      <c r="AF41" s="2"/>
      <c r="AG41" s="2"/>
      <c r="AH41" s="8"/>
      <c r="AI41" s="2"/>
      <c r="AJ41" s="2"/>
    </row>
    <row r="42" spans="1:36" ht="38.25" thickBot="1" x14ac:dyDescent="0.35">
      <c r="A42" s="2">
        <v>40</v>
      </c>
      <c r="B42" s="11" t="s">
        <v>45</v>
      </c>
      <c r="C42" s="12" t="s">
        <v>5</v>
      </c>
      <c r="D42" s="37">
        <v>36</v>
      </c>
      <c r="E42" s="14">
        <v>172109.5</v>
      </c>
      <c r="F42" s="14">
        <v>6195942</v>
      </c>
      <c r="G42" s="20" t="s">
        <v>79</v>
      </c>
      <c r="H42" s="1">
        <f>D42*W42</f>
        <v>6195600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1">
        <v>172100</v>
      </c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8"/>
      <c r="AI42" s="2"/>
      <c r="AJ42" s="2"/>
    </row>
    <row r="43" spans="1:36" ht="38.25" thickBot="1" x14ac:dyDescent="0.35">
      <c r="A43" s="2">
        <v>41</v>
      </c>
      <c r="B43" s="11" t="s">
        <v>46</v>
      </c>
      <c r="C43" s="12" t="s">
        <v>5</v>
      </c>
      <c r="D43" s="37">
        <v>18</v>
      </c>
      <c r="E43" s="14">
        <v>813000</v>
      </c>
      <c r="F43" s="14">
        <v>14634000</v>
      </c>
      <c r="G43" s="20" t="s">
        <v>92</v>
      </c>
      <c r="H43" s="1">
        <f>D43*AJ43</f>
        <v>14634000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8"/>
      <c r="AI43" s="2"/>
      <c r="AJ43" s="21">
        <v>813000</v>
      </c>
    </row>
    <row r="44" spans="1:36" ht="57" thickBot="1" x14ac:dyDescent="0.35">
      <c r="A44" s="2">
        <v>42</v>
      </c>
      <c r="B44" s="11" t="s">
        <v>47</v>
      </c>
      <c r="C44" s="12" t="s">
        <v>5</v>
      </c>
      <c r="D44" s="37">
        <v>900</v>
      </c>
      <c r="E44" s="14">
        <v>6277.69</v>
      </c>
      <c r="F44" s="14">
        <v>5649921</v>
      </c>
      <c r="G44" s="20" t="s">
        <v>83</v>
      </c>
      <c r="H44" s="1">
        <f>D44*AA44</f>
        <v>4760100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1">
        <v>5289</v>
      </c>
      <c r="AB44" s="2"/>
      <c r="AC44" s="2"/>
      <c r="AD44" s="2"/>
      <c r="AE44" s="2"/>
      <c r="AF44" s="2"/>
      <c r="AG44" s="2"/>
      <c r="AH44" s="8"/>
      <c r="AI44" s="2"/>
      <c r="AJ44" s="2"/>
    </row>
    <row r="45" spans="1:36" ht="38.25" thickBot="1" x14ac:dyDescent="0.35">
      <c r="A45" s="2">
        <v>43</v>
      </c>
      <c r="B45" s="11" t="s">
        <v>48</v>
      </c>
      <c r="C45" s="12" t="s">
        <v>5</v>
      </c>
      <c r="D45" s="37">
        <v>960</v>
      </c>
      <c r="E45" s="14">
        <v>6900</v>
      </c>
      <c r="F45" s="14">
        <v>6624000</v>
      </c>
      <c r="G45" s="19" t="s">
        <v>68</v>
      </c>
      <c r="H45" s="1">
        <f>D45*I45</f>
        <v>4128000</v>
      </c>
      <c r="I45" s="21">
        <v>4300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8"/>
      <c r="AI45" s="2"/>
      <c r="AJ45" s="2"/>
    </row>
    <row r="46" spans="1:36" ht="19.5" thickBot="1" x14ac:dyDescent="0.35">
      <c r="A46" s="2">
        <v>44</v>
      </c>
      <c r="B46" s="15" t="s">
        <v>49</v>
      </c>
      <c r="C46" s="12" t="s">
        <v>5</v>
      </c>
      <c r="D46" s="37">
        <v>90</v>
      </c>
      <c r="E46" s="14">
        <v>370000</v>
      </c>
      <c r="F46" s="14">
        <v>33300000</v>
      </c>
      <c r="G46" s="20" t="s">
        <v>85</v>
      </c>
      <c r="H46" s="1">
        <f>D46*AC46</f>
        <v>33300000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1">
        <v>370000</v>
      </c>
      <c r="AD46" s="2"/>
      <c r="AE46" s="2"/>
      <c r="AF46" s="2"/>
      <c r="AG46" s="2"/>
      <c r="AH46" s="8"/>
      <c r="AI46" s="2"/>
      <c r="AJ46" s="2"/>
    </row>
    <row r="47" spans="1:36" ht="38.25" thickBot="1" x14ac:dyDescent="0.35">
      <c r="A47" s="2">
        <v>45</v>
      </c>
      <c r="B47" s="11" t="s">
        <v>50</v>
      </c>
      <c r="C47" s="12" t="s">
        <v>5</v>
      </c>
      <c r="D47" s="37">
        <v>20</v>
      </c>
      <c r="E47" s="14">
        <v>240000</v>
      </c>
      <c r="F47" s="14">
        <v>6480000</v>
      </c>
      <c r="G47" s="19" t="s">
        <v>72</v>
      </c>
      <c r="H47" s="1">
        <f>D47*O47</f>
        <v>4600000</v>
      </c>
      <c r="I47" s="2"/>
      <c r="J47" s="2"/>
      <c r="K47" s="2"/>
      <c r="L47" s="2"/>
      <c r="M47" s="2"/>
      <c r="N47" s="2"/>
      <c r="O47" s="21">
        <v>230000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8"/>
      <c r="AI47" s="2"/>
      <c r="AJ47" s="2">
        <v>240000</v>
      </c>
    </row>
    <row r="48" spans="1:36" s="29" customFormat="1" ht="19.5" thickBot="1" x14ac:dyDescent="0.3">
      <c r="A48" s="21">
        <v>46</v>
      </c>
      <c r="B48" s="30" t="s">
        <v>51</v>
      </c>
      <c r="C48" s="31" t="s">
        <v>5</v>
      </c>
      <c r="D48" s="40">
        <v>440</v>
      </c>
      <c r="E48" s="32">
        <v>28456</v>
      </c>
      <c r="F48" s="32">
        <v>12520640</v>
      </c>
      <c r="G48" s="35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4"/>
      <c r="AI48" s="21"/>
      <c r="AJ48" s="21"/>
    </row>
    <row r="49" spans="1:36" ht="47.25" customHeight="1" thickBot="1" x14ac:dyDescent="0.35">
      <c r="A49" s="2">
        <v>47</v>
      </c>
      <c r="B49" s="11" t="s">
        <v>52</v>
      </c>
      <c r="C49" s="12" t="s">
        <v>5</v>
      </c>
      <c r="D49" s="37">
        <v>4</v>
      </c>
      <c r="E49" s="14">
        <v>307000</v>
      </c>
      <c r="F49" s="14">
        <v>1228000</v>
      </c>
      <c r="G49" s="20" t="s">
        <v>92</v>
      </c>
      <c r="H49" s="1">
        <f>D49*AJ49</f>
        <v>1228000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8"/>
      <c r="AI49" s="2"/>
      <c r="AJ49" s="21">
        <v>307000</v>
      </c>
    </row>
    <row r="50" spans="1:36" ht="19.5" customHeight="1" thickBot="1" x14ac:dyDescent="0.35">
      <c r="A50" s="2">
        <v>48</v>
      </c>
      <c r="B50" s="11" t="s">
        <v>53</v>
      </c>
      <c r="C50" s="12" t="s">
        <v>5</v>
      </c>
      <c r="D50" s="38">
        <v>2700</v>
      </c>
      <c r="E50" s="14">
        <v>3750</v>
      </c>
      <c r="F50" s="14">
        <v>10125000</v>
      </c>
      <c r="G50" s="19" t="s">
        <v>68</v>
      </c>
      <c r="H50" s="1">
        <f>D50*I50</f>
        <v>5535000</v>
      </c>
      <c r="I50" s="21">
        <v>2050</v>
      </c>
      <c r="J50" s="2"/>
      <c r="K50" s="2"/>
      <c r="L50" s="2"/>
      <c r="M50" s="2"/>
      <c r="N50" s="2"/>
      <c r="O50" s="2">
        <v>3000</v>
      </c>
      <c r="P50" s="2"/>
      <c r="Q50" s="2"/>
      <c r="R50" s="2"/>
      <c r="S50" s="2">
        <v>2300</v>
      </c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8"/>
      <c r="AI50" s="2"/>
      <c r="AJ50" s="2"/>
    </row>
    <row r="51" spans="1:36" ht="38.25" thickBot="1" x14ac:dyDescent="0.35">
      <c r="A51" s="2">
        <v>49</v>
      </c>
      <c r="B51" s="11" t="s">
        <v>54</v>
      </c>
      <c r="C51" s="12" t="s">
        <v>5</v>
      </c>
      <c r="D51" s="37">
        <v>74</v>
      </c>
      <c r="E51" s="14">
        <v>450000</v>
      </c>
      <c r="F51" s="13" t="s">
        <v>62</v>
      </c>
      <c r="G51" s="19" t="s">
        <v>72</v>
      </c>
      <c r="H51" s="1">
        <f t="shared" ref="H51:H52" si="3">D51*O51</f>
        <v>31450000</v>
      </c>
      <c r="I51" s="2"/>
      <c r="J51" s="2"/>
      <c r="K51" s="2"/>
      <c r="L51" s="2"/>
      <c r="M51" s="2"/>
      <c r="N51" s="2"/>
      <c r="O51" s="21">
        <v>425000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8"/>
      <c r="AI51" s="2"/>
      <c r="AJ51" s="2">
        <v>447000</v>
      </c>
    </row>
    <row r="52" spans="1:36" ht="38.25" thickBot="1" x14ac:dyDescent="0.35">
      <c r="A52" s="2">
        <v>50</v>
      </c>
      <c r="B52" s="11" t="s">
        <v>55</v>
      </c>
      <c r="C52" s="12" t="s">
        <v>5</v>
      </c>
      <c r="D52" s="37">
        <v>56</v>
      </c>
      <c r="E52" s="14">
        <v>450000</v>
      </c>
      <c r="F52" s="13" t="s">
        <v>63</v>
      </c>
      <c r="G52" s="19" t="s">
        <v>72</v>
      </c>
      <c r="H52" s="1">
        <f t="shared" si="3"/>
        <v>23800000</v>
      </c>
      <c r="I52" s="2"/>
      <c r="J52" s="2"/>
      <c r="K52" s="2"/>
      <c r="L52" s="2"/>
      <c r="M52" s="2"/>
      <c r="N52" s="2"/>
      <c r="O52" s="21">
        <v>425000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8"/>
      <c r="AI52" s="2"/>
      <c r="AJ52" s="2">
        <v>447000</v>
      </c>
    </row>
    <row r="53" spans="1:36" ht="38.25" thickBot="1" x14ac:dyDescent="0.35">
      <c r="A53" s="2">
        <v>51</v>
      </c>
      <c r="B53" s="11" t="s">
        <v>56</v>
      </c>
      <c r="C53" s="12" t="s">
        <v>5</v>
      </c>
      <c r="D53" s="37">
        <v>13</v>
      </c>
      <c r="E53" s="14">
        <v>987160</v>
      </c>
      <c r="F53" s="14">
        <v>12833080</v>
      </c>
      <c r="G53" s="20" t="s">
        <v>81</v>
      </c>
      <c r="H53" s="1">
        <f>D53*Y53</f>
        <v>12832950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1">
        <v>987150</v>
      </c>
      <c r="Z53" s="2"/>
      <c r="AA53" s="2"/>
      <c r="AB53" s="2"/>
      <c r="AC53" s="2"/>
      <c r="AD53" s="2"/>
      <c r="AE53" s="2"/>
      <c r="AF53" s="2"/>
      <c r="AG53" s="2"/>
      <c r="AH53" s="8"/>
      <c r="AI53" s="2"/>
      <c r="AJ53" s="2"/>
    </row>
    <row r="54" spans="1:36" ht="38.25" thickBot="1" x14ac:dyDescent="0.35">
      <c r="A54" s="2">
        <v>52</v>
      </c>
      <c r="B54" s="11" t="s">
        <v>57</v>
      </c>
      <c r="C54" s="12" t="s">
        <v>8</v>
      </c>
      <c r="D54" s="37">
        <v>600</v>
      </c>
      <c r="E54" s="14">
        <v>34600</v>
      </c>
      <c r="F54" s="14">
        <v>20760000</v>
      </c>
      <c r="G54" s="20" t="s">
        <v>90</v>
      </c>
      <c r="H54" s="1">
        <f>D54*AH54</f>
        <v>19680000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>
        <v>33890</v>
      </c>
      <c r="Y54" s="2"/>
      <c r="Z54" s="2"/>
      <c r="AA54" s="2"/>
      <c r="AB54" s="2"/>
      <c r="AC54" s="2"/>
      <c r="AD54" s="2"/>
      <c r="AE54" s="2"/>
      <c r="AF54" s="2"/>
      <c r="AG54" s="2"/>
      <c r="AH54" s="24">
        <v>32800</v>
      </c>
      <c r="AI54" s="2"/>
      <c r="AJ54" s="2"/>
    </row>
    <row r="55" spans="1:36" ht="26.25" customHeight="1" thickBot="1" x14ac:dyDescent="0.35">
      <c r="A55" s="2">
        <v>53</v>
      </c>
      <c r="B55" s="11" t="s">
        <v>58</v>
      </c>
      <c r="C55" s="17" t="s">
        <v>64</v>
      </c>
      <c r="D55" s="37">
        <v>175</v>
      </c>
      <c r="E55" s="14">
        <v>11500</v>
      </c>
      <c r="F55" s="13" t="s">
        <v>65</v>
      </c>
      <c r="G55" s="20" t="s">
        <v>87</v>
      </c>
      <c r="H55" s="1">
        <f>D55*AE55</f>
        <v>2003750</v>
      </c>
      <c r="I55" s="9"/>
      <c r="J55" s="9">
        <v>11500</v>
      </c>
      <c r="K55" s="9"/>
      <c r="L55" s="9"/>
      <c r="M55" s="9"/>
      <c r="N55" s="9"/>
      <c r="O55" s="9"/>
      <c r="P55" s="9"/>
      <c r="Q55" s="23">
        <v>11450</v>
      </c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36">
        <v>11450</v>
      </c>
      <c r="AF55" s="9"/>
      <c r="AG55" s="9"/>
      <c r="AH55" s="10"/>
      <c r="AI55" s="2"/>
      <c r="AJ55" s="2"/>
    </row>
    <row r="56" spans="1:36" ht="75.75" thickBot="1" x14ac:dyDescent="0.35">
      <c r="A56" s="2">
        <v>54</v>
      </c>
      <c r="B56" s="11" t="s">
        <v>59</v>
      </c>
      <c r="C56" s="17" t="s">
        <v>64</v>
      </c>
      <c r="D56" s="37">
        <v>34</v>
      </c>
      <c r="E56" s="14">
        <v>1300000</v>
      </c>
      <c r="F56" s="13" t="s">
        <v>66</v>
      </c>
      <c r="G56" s="19" t="s">
        <v>72</v>
      </c>
      <c r="H56" s="1">
        <f>D56*O56</f>
        <v>28900000</v>
      </c>
      <c r="I56" s="2"/>
      <c r="J56" s="2"/>
      <c r="K56" s="2"/>
      <c r="L56" s="2"/>
      <c r="M56" s="2"/>
      <c r="N56" s="2"/>
      <c r="O56" s="21">
        <v>850000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>
        <v>1300000</v>
      </c>
      <c r="AC56" s="2"/>
      <c r="AD56" s="2"/>
      <c r="AE56" s="2"/>
      <c r="AF56" s="2"/>
      <c r="AG56" s="2"/>
      <c r="AH56" s="8"/>
      <c r="AI56" s="2"/>
      <c r="AJ56" s="2"/>
    </row>
    <row r="57" spans="1:36" ht="31.5" customHeight="1" thickBot="1" x14ac:dyDescent="0.35">
      <c r="A57" s="2">
        <v>55</v>
      </c>
      <c r="B57" s="11" t="s">
        <v>60</v>
      </c>
      <c r="C57" s="17" t="s">
        <v>64</v>
      </c>
      <c r="D57" s="37">
        <v>245</v>
      </c>
      <c r="E57" s="14">
        <v>18900</v>
      </c>
      <c r="F57" s="13" t="s">
        <v>67</v>
      </c>
      <c r="G57" s="20" t="s">
        <v>86</v>
      </c>
      <c r="H57" s="1">
        <f>D57*AD57</f>
        <v>4581500</v>
      </c>
      <c r="I57" s="2"/>
      <c r="J57" s="2">
        <v>18900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1">
        <v>18700</v>
      </c>
      <c r="AE57" s="2"/>
      <c r="AF57" s="2"/>
      <c r="AG57" s="2"/>
      <c r="AH57" s="8"/>
      <c r="AI57" s="2"/>
      <c r="AJ57" s="2"/>
    </row>
  </sheetData>
  <autoFilter ref="A1:AJ57"/>
  <pageMargins left="0.31496062992125984" right="0.31496062992125984" top="0.35433070866141736" bottom="0.35433070866141736" header="0.19685039370078741" footer="0.31496062992125984"/>
  <pageSetup paperSize="9" scale="33" fitToWidth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2022-02-21T10:22:04Z</dcterms:modified>
</cp:coreProperties>
</file>